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8255" windowHeight="73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S18" i="1"/>
  <c r="S19"/>
  <c r="S20"/>
  <c r="S21"/>
  <c r="S22"/>
  <c r="S23"/>
  <c r="S24"/>
  <c r="S25"/>
  <c r="S26"/>
  <c r="S27"/>
  <c r="S28"/>
  <c r="S29"/>
  <c r="S17"/>
  <c r="N18"/>
  <c r="O18"/>
  <c r="P18"/>
  <c r="Q18"/>
  <c r="R18"/>
  <c r="T18"/>
  <c r="U18"/>
  <c r="N19"/>
  <c r="O19"/>
  <c r="P19"/>
  <c r="Q19"/>
  <c r="R19"/>
  <c r="T19"/>
  <c r="U19"/>
  <c r="N20"/>
  <c r="O20"/>
  <c r="P20"/>
  <c r="Q20"/>
  <c r="R20"/>
  <c r="T20"/>
  <c r="U20"/>
  <c r="N21"/>
  <c r="O21"/>
  <c r="P21"/>
  <c r="Q21"/>
  <c r="R21"/>
  <c r="T21"/>
  <c r="U21"/>
  <c r="N22"/>
  <c r="O22"/>
  <c r="P22"/>
  <c r="Q22"/>
  <c r="R22"/>
  <c r="T22"/>
  <c r="U22"/>
  <c r="N23"/>
  <c r="O23"/>
  <c r="P23"/>
  <c r="Q23"/>
  <c r="R23"/>
  <c r="T23"/>
  <c r="U23"/>
  <c r="N24"/>
  <c r="O24"/>
  <c r="P24"/>
  <c r="Q24"/>
  <c r="R24"/>
  <c r="T24"/>
  <c r="U24"/>
  <c r="N25"/>
  <c r="O25"/>
  <c r="P25"/>
  <c r="Q25"/>
  <c r="R25"/>
  <c r="T25"/>
  <c r="U25"/>
  <c r="N26"/>
  <c r="O26"/>
  <c r="P26"/>
  <c r="Q26"/>
  <c r="R26"/>
  <c r="T26"/>
  <c r="U26"/>
  <c r="N27"/>
  <c r="O27"/>
  <c r="P27"/>
  <c r="Q27"/>
  <c r="R27"/>
  <c r="T27"/>
  <c r="U27"/>
  <c r="N28"/>
  <c r="O28"/>
  <c r="P28"/>
  <c r="Q28"/>
  <c r="R28"/>
  <c r="T28"/>
  <c r="U28"/>
  <c r="N29"/>
  <c r="O29"/>
  <c r="P29"/>
  <c r="Q29"/>
  <c r="R29"/>
  <c r="T29"/>
  <c r="U29"/>
  <c r="O17"/>
  <c r="P17"/>
  <c r="Q17"/>
  <c r="R17"/>
  <c r="T17"/>
  <c r="U17"/>
  <c r="N17"/>
  <c r="K18"/>
  <c r="L18"/>
  <c r="M18"/>
  <c r="K19"/>
  <c r="L19"/>
  <c r="M19"/>
  <c r="K20"/>
  <c r="L20"/>
  <c r="M20"/>
  <c r="K21"/>
  <c r="L21"/>
  <c r="M21"/>
  <c r="K22"/>
  <c r="L22"/>
  <c r="M22"/>
  <c r="K23"/>
  <c r="L23"/>
  <c r="M23"/>
  <c r="K24"/>
  <c r="L24"/>
  <c r="M24"/>
  <c r="K25"/>
  <c r="L25"/>
  <c r="M25"/>
  <c r="L26"/>
  <c r="M26"/>
  <c r="L27"/>
  <c r="M27"/>
  <c r="L28"/>
  <c r="M28"/>
  <c r="L29"/>
  <c r="M29"/>
  <c r="L17"/>
  <c r="M17"/>
  <c r="K17"/>
  <c r="J18"/>
  <c r="J19"/>
  <c r="J20"/>
  <c r="J21"/>
  <c r="J22"/>
  <c r="J23"/>
  <c r="J24"/>
  <c r="J25"/>
  <c r="J26"/>
  <c r="J27"/>
  <c r="J28"/>
  <c r="J29"/>
  <c r="J17"/>
  <c r="I18"/>
  <c r="I19"/>
  <c r="I20"/>
  <c r="I21"/>
  <c r="I17"/>
  <c r="H18"/>
  <c r="H19"/>
  <c r="H20"/>
  <c r="H21"/>
  <c r="H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G17"/>
  <c r="F17"/>
  <c r="E18"/>
  <c r="E19"/>
  <c r="E20"/>
  <c r="E21"/>
  <c r="E22"/>
  <c r="E23"/>
  <c r="E17"/>
  <c r="C18"/>
  <c r="C19"/>
  <c r="C20"/>
  <c r="C21"/>
  <c r="C22"/>
  <c r="C23"/>
  <c r="C24"/>
  <c r="C25"/>
  <c r="C26"/>
  <c r="C27"/>
  <c r="C17"/>
  <c r="B18"/>
  <c r="D18"/>
  <c r="B19"/>
  <c r="D19"/>
  <c r="B20"/>
  <c r="D20"/>
  <c r="B21"/>
  <c r="D21"/>
  <c r="B22"/>
  <c r="D22"/>
  <c r="B23"/>
  <c r="D23"/>
  <c r="B24"/>
  <c r="D24"/>
  <c r="B25"/>
  <c r="D25"/>
  <c r="B26"/>
  <c r="D26"/>
  <c r="B27"/>
  <c r="D27"/>
  <c r="B28"/>
  <c r="D28"/>
  <c r="B29"/>
  <c r="D29"/>
  <c r="D17"/>
  <c r="B17"/>
</calcChain>
</file>

<file path=xl/sharedStrings.xml><?xml version="1.0" encoding="utf-8"?>
<sst xmlns="http://schemas.openxmlformats.org/spreadsheetml/2006/main" count="22" uniqueCount="11">
  <si>
    <t>Days after injection</t>
    <phoneticPr fontId="1" type="noConversion"/>
  </si>
  <si>
    <t>A5001 PBS</t>
    <phoneticPr fontId="1" type="noConversion"/>
  </si>
  <si>
    <t>A5001 M.a</t>
    <phoneticPr fontId="1" type="noConversion"/>
  </si>
  <si>
    <t>MyD88 PBS</t>
  </si>
  <si>
    <t>MyD88 M.a</t>
  </si>
  <si>
    <t>TO-CG18107 IM1b PBS</t>
  </si>
  <si>
    <t>TO-CG18107 IM1b M.a</t>
  </si>
  <si>
    <t>TO-CG15066 IM23 PBS</t>
  </si>
  <si>
    <t>TO-CG15066 IM23 M.a</t>
  </si>
  <si>
    <t>TO-CG15066-CS IM23 PBS</t>
  </si>
  <si>
    <t>TO-CG15066-CS IM23 M.a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</si>
</sst>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9"/>
  <sheetViews>
    <sheetView tabSelected="1" topLeftCell="J1" workbookViewId="0">
      <selection activeCell="R33" sqref="R33"/>
    </sheetView>
  </sheetViews>
  <sheetFormatPr defaultRowHeight="13.5"/>
  <cols>
    <col min="1" max="1" width="20.25" customWidth="1"/>
    <col min="10" max="10" width="20" customWidth="1"/>
    <col min="14" max="14" width="21.5" customWidth="1"/>
    <col min="18" max="18" width="23.75" customWidth="1"/>
  </cols>
  <sheetData>
    <row r="1" spans="1:21">
      <c r="A1" t="s">
        <v>0</v>
      </c>
      <c r="B1" t="s">
        <v>1</v>
      </c>
      <c r="C1" t="s">
        <v>2</v>
      </c>
      <c r="F1" t="s">
        <v>3</v>
      </c>
      <c r="G1" t="s">
        <v>4</v>
      </c>
      <c r="J1" t="s">
        <v>5</v>
      </c>
      <c r="K1" t="s">
        <v>6</v>
      </c>
      <c r="N1" t="s">
        <v>7</v>
      </c>
      <c r="O1" t="s">
        <v>8</v>
      </c>
      <c r="R1" t="s">
        <v>9</v>
      </c>
      <c r="S1" t="s">
        <v>10</v>
      </c>
    </row>
    <row r="2" spans="1:21">
      <c r="A2">
        <v>0</v>
      </c>
      <c r="B2">
        <v>20</v>
      </c>
      <c r="C2">
        <v>19</v>
      </c>
      <c r="D2">
        <v>20</v>
      </c>
      <c r="E2">
        <v>19</v>
      </c>
      <c r="F2">
        <v>20</v>
      </c>
      <c r="G2">
        <v>20</v>
      </c>
      <c r="H2">
        <v>18</v>
      </c>
      <c r="I2">
        <v>19</v>
      </c>
      <c r="J2">
        <v>19</v>
      </c>
      <c r="K2">
        <v>17</v>
      </c>
      <c r="L2">
        <v>17</v>
      </c>
      <c r="M2">
        <v>17</v>
      </c>
      <c r="N2">
        <v>20</v>
      </c>
      <c r="O2">
        <v>20</v>
      </c>
      <c r="P2">
        <v>20</v>
      </c>
      <c r="Q2">
        <v>20</v>
      </c>
      <c r="R2">
        <v>20</v>
      </c>
      <c r="S2">
        <v>22</v>
      </c>
      <c r="T2">
        <v>20</v>
      </c>
      <c r="U2">
        <v>20</v>
      </c>
    </row>
    <row r="3" spans="1:21">
      <c r="A3">
        <v>0.75</v>
      </c>
      <c r="B3">
        <v>20</v>
      </c>
      <c r="C3">
        <v>18</v>
      </c>
      <c r="D3">
        <v>18</v>
      </c>
      <c r="E3">
        <v>19</v>
      </c>
      <c r="F3">
        <v>18</v>
      </c>
      <c r="G3">
        <v>19</v>
      </c>
      <c r="H3">
        <v>18</v>
      </c>
      <c r="I3">
        <v>18</v>
      </c>
      <c r="J3">
        <v>18</v>
      </c>
      <c r="K3">
        <v>17</v>
      </c>
      <c r="L3">
        <v>17</v>
      </c>
      <c r="M3">
        <v>17</v>
      </c>
      <c r="N3">
        <v>20</v>
      </c>
      <c r="O3">
        <v>20</v>
      </c>
      <c r="P3">
        <v>20</v>
      </c>
      <c r="Q3">
        <v>20</v>
      </c>
      <c r="R3">
        <v>20</v>
      </c>
      <c r="S3">
        <v>22</v>
      </c>
      <c r="T3">
        <v>20</v>
      </c>
      <c r="U3">
        <v>20</v>
      </c>
    </row>
    <row r="4" spans="1:21">
      <c r="A4">
        <v>1</v>
      </c>
      <c r="B4">
        <v>20</v>
      </c>
      <c r="C4">
        <v>18</v>
      </c>
      <c r="D4">
        <v>18</v>
      </c>
      <c r="E4">
        <v>19</v>
      </c>
      <c r="F4">
        <v>18</v>
      </c>
      <c r="G4">
        <v>19</v>
      </c>
      <c r="H4">
        <v>18</v>
      </c>
      <c r="I4">
        <v>17</v>
      </c>
      <c r="J4">
        <v>18</v>
      </c>
      <c r="K4">
        <v>16</v>
      </c>
      <c r="L4">
        <v>17</v>
      </c>
      <c r="M4">
        <v>17</v>
      </c>
      <c r="N4">
        <v>20</v>
      </c>
      <c r="O4">
        <v>20</v>
      </c>
      <c r="P4">
        <v>20</v>
      </c>
      <c r="Q4">
        <v>20</v>
      </c>
      <c r="R4">
        <v>20</v>
      </c>
      <c r="S4">
        <v>22</v>
      </c>
      <c r="T4">
        <v>20</v>
      </c>
      <c r="U4">
        <v>19</v>
      </c>
    </row>
    <row r="5" spans="1:21">
      <c r="A5">
        <v>2</v>
      </c>
      <c r="B5">
        <v>20</v>
      </c>
      <c r="C5">
        <v>18</v>
      </c>
      <c r="D5">
        <v>18</v>
      </c>
      <c r="E5">
        <v>18</v>
      </c>
      <c r="F5">
        <v>14</v>
      </c>
      <c r="G5">
        <v>5</v>
      </c>
      <c r="H5">
        <v>5</v>
      </c>
      <c r="I5">
        <v>2</v>
      </c>
      <c r="J5">
        <v>18</v>
      </c>
      <c r="K5">
        <v>16</v>
      </c>
      <c r="L5">
        <v>17</v>
      </c>
      <c r="M5">
        <v>17</v>
      </c>
      <c r="N5">
        <v>20</v>
      </c>
      <c r="O5">
        <v>20</v>
      </c>
      <c r="P5">
        <v>20</v>
      </c>
      <c r="Q5">
        <v>19</v>
      </c>
      <c r="R5">
        <v>20</v>
      </c>
      <c r="S5">
        <v>22</v>
      </c>
      <c r="T5">
        <v>20</v>
      </c>
      <c r="U5">
        <v>19</v>
      </c>
    </row>
    <row r="6" spans="1:21">
      <c r="A6">
        <v>3</v>
      </c>
      <c r="B6">
        <v>19</v>
      </c>
      <c r="C6">
        <v>5</v>
      </c>
      <c r="D6">
        <v>7</v>
      </c>
      <c r="E6">
        <v>3</v>
      </c>
      <c r="F6">
        <v>14</v>
      </c>
      <c r="G6">
        <v>1</v>
      </c>
      <c r="H6">
        <v>0</v>
      </c>
      <c r="I6">
        <v>0</v>
      </c>
      <c r="J6">
        <v>18</v>
      </c>
      <c r="K6">
        <v>11</v>
      </c>
      <c r="L6">
        <v>16</v>
      </c>
      <c r="M6">
        <v>15</v>
      </c>
      <c r="N6">
        <v>20</v>
      </c>
      <c r="O6">
        <v>11</v>
      </c>
      <c r="P6">
        <v>17</v>
      </c>
      <c r="Q6">
        <v>14</v>
      </c>
      <c r="R6">
        <v>20</v>
      </c>
      <c r="S6">
        <v>14</v>
      </c>
      <c r="T6">
        <v>11</v>
      </c>
      <c r="U6">
        <v>16</v>
      </c>
    </row>
    <row r="7" spans="1:21">
      <c r="A7">
        <v>4</v>
      </c>
      <c r="B7">
        <v>19</v>
      </c>
      <c r="C7">
        <v>4</v>
      </c>
      <c r="D7">
        <v>1</v>
      </c>
      <c r="E7">
        <v>1</v>
      </c>
      <c r="F7">
        <v>14</v>
      </c>
      <c r="G7">
        <v>1</v>
      </c>
      <c r="J7">
        <v>16</v>
      </c>
      <c r="K7">
        <v>4</v>
      </c>
      <c r="L7">
        <v>11</v>
      </c>
      <c r="M7">
        <v>9</v>
      </c>
      <c r="N7">
        <v>20</v>
      </c>
      <c r="O7">
        <v>4</v>
      </c>
      <c r="P7">
        <v>10</v>
      </c>
      <c r="Q7">
        <v>3</v>
      </c>
      <c r="R7">
        <v>20</v>
      </c>
      <c r="S7">
        <v>7</v>
      </c>
      <c r="T7">
        <v>5</v>
      </c>
      <c r="U7">
        <v>4</v>
      </c>
    </row>
    <row r="8" spans="1:21">
      <c r="A8">
        <v>5</v>
      </c>
      <c r="B8">
        <v>19</v>
      </c>
      <c r="C8">
        <v>3</v>
      </c>
      <c r="D8">
        <v>1</v>
      </c>
      <c r="E8">
        <v>0</v>
      </c>
      <c r="F8">
        <v>14</v>
      </c>
      <c r="G8">
        <v>1</v>
      </c>
      <c r="J8">
        <v>16</v>
      </c>
      <c r="K8">
        <v>1</v>
      </c>
      <c r="L8">
        <v>11</v>
      </c>
      <c r="M8">
        <v>8</v>
      </c>
      <c r="N8">
        <v>20</v>
      </c>
      <c r="O8">
        <v>2</v>
      </c>
      <c r="P8">
        <v>7</v>
      </c>
      <c r="Q8">
        <v>2</v>
      </c>
      <c r="R8">
        <v>20</v>
      </c>
      <c r="S8">
        <v>5</v>
      </c>
      <c r="T8">
        <v>4</v>
      </c>
      <c r="U8">
        <v>1</v>
      </c>
    </row>
    <row r="9" spans="1:21">
      <c r="A9">
        <v>6</v>
      </c>
      <c r="B9">
        <v>19</v>
      </c>
      <c r="C9">
        <v>1</v>
      </c>
      <c r="D9">
        <v>1</v>
      </c>
      <c r="F9">
        <v>14</v>
      </c>
      <c r="G9">
        <v>1</v>
      </c>
      <c r="J9">
        <v>13</v>
      </c>
      <c r="K9">
        <v>1</v>
      </c>
      <c r="L9">
        <v>5</v>
      </c>
      <c r="M9">
        <v>8</v>
      </c>
      <c r="N9">
        <v>20</v>
      </c>
      <c r="O9">
        <v>0</v>
      </c>
      <c r="P9">
        <v>6</v>
      </c>
      <c r="Q9">
        <v>2</v>
      </c>
      <c r="R9">
        <v>20</v>
      </c>
      <c r="S9">
        <v>5</v>
      </c>
      <c r="T9">
        <v>3</v>
      </c>
      <c r="U9">
        <v>0</v>
      </c>
    </row>
    <row r="10" spans="1:21">
      <c r="A10">
        <v>7</v>
      </c>
      <c r="B10">
        <v>19</v>
      </c>
      <c r="C10">
        <v>1</v>
      </c>
      <c r="D10">
        <v>1</v>
      </c>
      <c r="F10">
        <v>14</v>
      </c>
      <c r="G10">
        <v>1</v>
      </c>
      <c r="J10">
        <v>11</v>
      </c>
      <c r="K10">
        <v>0</v>
      </c>
      <c r="L10">
        <v>5</v>
      </c>
      <c r="M10">
        <v>8</v>
      </c>
      <c r="N10">
        <v>20</v>
      </c>
      <c r="P10">
        <v>6</v>
      </c>
      <c r="Q10">
        <v>1</v>
      </c>
      <c r="R10">
        <v>20</v>
      </c>
      <c r="S10">
        <v>5</v>
      </c>
      <c r="T10">
        <v>3</v>
      </c>
    </row>
    <row r="11" spans="1:21">
      <c r="A11">
        <v>8</v>
      </c>
      <c r="B11">
        <v>19</v>
      </c>
      <c r="C11">
        <v>1</v>
      </c>
      <c r="D11">
        <v>1</v>
      </c>
      <c r="F11">
        <v>14</v>
      </c>
      <c r="G11">
        <v>1</v>
      </c>
      <c r="J11">
        <v>9</v>
      </c>
      <c r="L11">
        <v>3</v>
      </c>
      <c r="M11">
        <v>6</v>
      </c>
      <c r="N11">
        <v>20</v>
      </c>
      <c r="P11">
        <v>6</v>
      </c>
      <c r="Q11">
        <v>1</v>
      </c>
      <c r="R11">
        <v>20</v>
      </c>
      <c r="S11">
        <v>4</v>
      </c>
      <c r="T11">
        <v>3</v>
      </c>
    </row>
    <row r="12" spans="1:21">
      <c r="A12">
        <v>9</v>
      </c>
      <c r="B12">
        <v>19</v>
      </c>
      <c r="C12">
        <v>0</v>
      </c>
      <c r="D12">
        <v>1</v>
      </c>
      <c r="F12">
        <v>14</v>
      </c>
      <c r="G12">
        <v>1</v>
      </c>
      <c r="J12">
        <v>9</v>
      </c>
      <c r="L12">
        <v>3</v>
      </c>
      <c r="M12">
        <v>3</v>
      </c>
      <c r="N12">
        <v>20</v>
      </c>
      <c r="P12">
        <v>6</v>
      </c>
      <c r="Q12">
        <v>1</v>
      </c>
      <c r="R12">
        <v>20</v>
      </c>
      <c r="S12">
        <v>4</v>
      </c>
      <c r="T12">
        <v>3</v>
      </c>
    </row>
    <row r="13" spans="1:21">
      <c r="A13">
        <v>10</v>
      </c>
      <c r="B13">
        <v>19</v>
      </c>
      <c r="D13">
        <v>1</v>
      </c>
      <c r="F13">
        <v>14</v>
      </c>
      <c r="G13">
        <v>1</v>
      </c>
      <c r="J13">
        <v>7</v>
      </c>
      <c r="L13">
        <v>2</v>
      </c>
      <c r="M13">
        <v>2</v>
      </c>
      <c r="N13">
        <v>20</v>
      </c>
      <c r="P13">
        <v>6</v>
      </c>
      <c r="Q13">
        <v>1</v>
      </c>
      <c r="R13">
        <v>20</v>
      </c>
      <c r="S13">
        <v>3</v>
      </c>
      <c r="T13">
        <v>3</v>
      </c>
    </row>
    <row r="14" spans="1:21" s="1" customFormat="1">
      <c r="A14" s="1">
        <v>11</v>
      </c>
      <c r="B14" s="1">
        <v>19</v>
      </c>
      <c r="D14" s="1">
        <v>0</v>
      </c>
      <c r="F14" s="1">
        <v>14</v>
      </c>
      <c r="G14">
        <v>1</v>
      </c>
      <c r="J14" s="1">
        <v>5</v>
      </c>
      <c r="L14" s="1">
        <v>1</v>
      </c>
      <c r="M14" s="1">
        <v>1</v>
      </c>
      <c r="N14">
        <v>20</v>
      </c>
      <c r="P14">
        <v>6</v>
      </c>
      <c r="Q14">
        <v>1</v>
      </c>
      <c r="R14">
        <v>20</v>
      </c>
      <c r="S14" s="1">
        <v>2</v>
      </c>
      <c r="T14">
        <v>3</v>
      </c>
    </row>
    <row r="16" spans="1:21">
      <c r="A16" t="s">
        <v>0</v>
      </c>
      <c r="B16" t="s">
        <v>1</v>
      </c>
      <c r="C16" t="s">
        <v>2</v>
      </c>
      <c r="F16" t="s">
        <v>3</v>
      </c>
      <c r="G16" t="s">
        <v>4</v>
      </c>
      <c r="J16" t="s">
        <v>5</v>
      </c>
      <c r="K16" t="s">
        <v>6</v>
      </c>
      <c r="N16" t="s">
        <v>7</v>
      </c>
      <c r="O16" t="s">
        <v>8</v>
      </c>
      <c r="R16" t="s">
        <v>9</v>
      </c>
      <c r="S16" t="s">
        <v>10</v>
      </c>
    </row>
    <row r="17" spans="1:21">
      <c r="A17">
        <v>0</v>
      </c>
      <c r="B17">
        <f>B2/20*100</f>
        <v>100</v>
      </c>
      <c r="C17">
        <f>C2/19*100</f>
        <v>100</v>
      </c>
      <c r="D17">
        <f t="shared" ref="C17:D17" si="0">D2/20*100</f>
        <v>100</v>
      </c>
      <c r="E17">
        <f>E2/19*100</f>
        <v>100</v>
      </c>
      <c r="F17">
        <f>F2/20*100</f>
        <v>100</v>
      </c>
      <c r="G17">
        <f>G2/20*100</f>
        <v>100</v>
      </c>
      <c r="H17">
        <f>H2/18*100</f>
        <v>100</v>
      </c>
      <c r="I17">
        <f>I2/19*100</f>
        <v>100</v>
      </c>
      <c r="J17">
        <f>J2/19*100</f>
        <v>100</v>
      </c>
      <c r="K17">
        <f>K2/17*100</f>
        <v>100</v>
      </c>
      <c r="L17">
        <f t="shared" ref="L17:M17" si="1">L2/17*100</f>
        <v>100</v>
      </c>
      <c r="M17">
        <f t="shared" si="1"/>
        <v>100</v>
      </c>
      <c r="N17">
        <f>N2/20*100</f>
        <v>100</v>
      </c>
      <c r="O17">
        <f t="shared" ref="O17:U17" si="2">O2/20*100</f>
        <v>100</v>
      </c>
      <c r="P17">
        <f t="shared" si="2"/>
        <v>100</v>
      </c>
      <c r="Q17">
        <f t="shared" si="2"/>
        <v>100</v>
      </c>
      <c r="R17">
        <f t="shared" si="2"/>
        <v>100</v>
      </c>
      <c r="S17">
        <f>S2/22*100</f>
        <v>100</v>
      </c>
      <c r="T17">
        <f t="shared" si="2"/>
        <v>100</v>
      </c>
      <c r="U17">
        <f t="shared" si="2"/>
        <v>100</v>
      </c>
    </row>
    <row r="18" spans="1:21">
      <c r="A18">
        <v>0.75</v>
      </c>
      <c r="B18">
        <f t="shared" ref="B18:D18" si="3">B3/20*100</f>
        <v>100</v>
      </c>
      <c r="C18">
        <f t="shared" ref="C18:C29" si="4">C3/19*100</f>
        <v>94.73684210526315</v>
      </c>
      <c r="D18">
        <f t="shared" si="3"/>
        <v>90</v>
      </c>
      <c r="E18">
        <f t="shared" ref="E18:E29" si="5">E3/19*100</f>
        <v>100</v>
      </c>
      <c r="F18">
        <f t="shared" ref="F18:G18" si="6">F3/20*100</f>
        <v>90</v>
      </c>
      <c r="G18">
        <f t="shared" si="6"/>
        <v>95</v>
      </c>
      <c r="H18">
        <f t="shared" ref="H18:H29" si="7">H3/18*100</f>
        <v>100</v>
      </c>
      <c r="I18">
        <f t="shared" ref="I18:J21" si="8">I3/19*100</f>
        <v>94.73684210526315</v>
      </c>
      <c r="J18">
        <f t="shared" si="8"/>
        <v>94.73684210526315</v>
      </c>
      <c r="K18">
        <f t="shared" ref="K18:M18" si="9">K3/17*100</f>
        <v>100</v>
      </c>
      <c r="L18">
        <f t="shared" si="9"/>
        <v>100</v>
      </c>
      <c r="M18">
        <f t="shared" si="9"/>
        <v>100</v>
      </c>
      <c r="N18">
        <f t="shared" ref="N18:U18" si="10">N3/20*100</f>
        <v>100</v>
      </c>
      <c r="O18">
        <f t="shared" si="10"/>
        <v>100</v>
      </c>
      <c r="P18">
        <f t="shared" si="10"/>
        <v>100</v>
      </c>
      <c r="Q18">
        <f t="shared" si="10"/>
        <v>100</v>
      </c>
      <c r="R18">
        <f t="shared" si="10"/>
        <v>100</v>
      </c>
      <c r="S18">
        <f t="shared" ref="S18:S29" si="11">S3/22*100</f>
        <v>100</v>
      </c>
      <c r="T18">
        <f t="shared" si="10"/>
        <v>100</v>
      </c>
      <c r="U18">
        <f t="shared" si="10"/>
        <v>100</v>
      </c>
    </row>
    <row r="19" spans="1:21">
      <c r="A19">
        <v>1</v>
      </c>
      <c r="B19">
        <f t="shared" ref="B19:D19" si="12">B4/20*100</f>
        <v>100</v>
      </c>
      <c r="C19">
        <f t="shared" si="4"/>
        <v>94.73684210526315</v>
      </c>
      <c r="D19">
        <f t="shared" si="12"/>
        <v>90</v>
      </c>
      <c r="E19">
        <f t="shared" si="5"/>
        <v>100</v>
      </c>
      <c r="F19">
        <f t="shared" ref="F19:G19" si="13">F4/20*100</f>
        <v>90</v>
      </c>
      <c r="G19">
        <f t="shared" si="13"/>
        <v>95</v>
      </c>
      <c r="H19">
        <f t="shared" si="7"/>
        <v>100</v>
      </c>
      <c r="I19">
        <f t="shared" si="8"/>
        <v>89.473684210526315</v>
      </c>
      <c r="J19">
        <f t="shared" si="8"/>
        <v>94.73684210526315</v>
      </c>
      <c r="K19">
        <f t="shared" ref="K19:M19" si="14">K4/17*100</f>
        <v>94.117647058823522</v>
      </c>
      <c r="L19">
        <f t="shared" si="14"/>
        <v>100</v>
      </c>
      <c r="M19">
        <f t="shared" si="14"/>
        <v>100</v>
      </c>
      <c r="N19">
        <f t="shared" ref="N19:U19" si="15">N4/20*100</f>
        <v>100</v>
      </c>
      <c r="O19">
        <f t="shared" si="15"/>
        <v>100</v>
      </c>
      <c r="P19">
        <f t="shared" si="15"/>
        <v>100</v>
      </c>
      <c r="Q19">
        <f t="shared" si="15"/>
        <v>100</v>
      </c>
      <c r="R19">
        <f t="shared" si="15"/>
        <v>100</v>
      </c>
      <c r="S19">
        <f t="shared" si="11"/>
        <v>100</v>
      </c>
      <c r="T19">
        <f t="shared" si="15"/>
        <v>100</v>
      </c>
      <c r="U19">
        <f t="shared" si="15"/>
        <v>95</v>
      </c>
    </row>
    <row r="20" spans="1:21">
      <c r="A20">
        <v>2</v>
      </c>
      <c r="B20">
        <f t="shared" ref="B20:D20" si="16">B5/20*100</f>
        <v>100</v>
      </c>
      <c r="C20">
        <f t="shared" si="4"/>
        <v>94.73684210526315</v>
      </c>
      <c r="D20">
        <f t="shared" si="16"/>
        <v>90</v>
      </c>
      <c r="E20">
        <f t="shared" si="5"/>
        <v>94.73684210526315</v>
      </c>
      <c r="F20">
        <f t="shared" ref="F20:G20" si="17">F5/20*100</f>
        <v>70</v>
      </c>
      <c r="G20">
        <f t="shared" si="17"/>
        <v>25</v>
      </c>
      <c r="H20">
        <f t="shared" si="7"/>
        <v>27.777777777777779</v>
      </c>
      <c r="I20">
        <f t="shared" si="8"/>
        <v>10.526315789473683</v>
      </c>
      <c r="J20">
        <f t="shared" si="8"/>
        <v>94.73684210526315</v>
      </c>
      <c r="K20">
        <f t="shared" ref="K20:M20" si="18">K5/17*100</f>
        <v>94.117647058823522</v>
      </c>
      <c r="L20">
        <f t="shared" si="18"/>
        <v>100</v>
      </c>
      <c r="M20">
        <f t="shared" si="18"/>
        <v>100</v>
      </c>
      <c r="N20">
        <f t="shared" ref="N20:U20" si="19">N5/20*100</f>
        <v>100</v>
      </c>
      <c r="O20">
        <f t="shared" si="19"/>
        <v>100</v>
      </c>
      <c r="P20">
        <f t="shared" si="19"/>
        <v>100</v>
      </c>
      <c r="Q20">
        <f t="shared" si="19"/>
        <v>95</v>
      </c>
      <c r="R20">
        <f t="shared" si="19"/>
        <v>100</v>
      </c>
      <c r="S20">
        <f t="shared" si="11"/>
        <v>100</v>
      </c>
      <c r="T20">
        <f t="shared" si="19"/>
        <v>100</v>
      </c>
      <c r="U20">
        <f t="shared" si="19"/>
        <v>95</v>
      </c>
    </row>
    <row r="21" spans="1:21">
      <c r="A21">
        <v>3</v>
      </c>
      <c r="B21">
        <f t="shared" ref="B21:D21" si="20">B6/20*100</f>
        <v>95</v>
      </c>
      <c r="C21">
        <f t="shared" si="4"/>
        <v>26.315789473684209</v>
      </c>
      <c r="D21">
        <f t="shared" si="20"/>
        <v>35</v>
      </c>
      <c r="E21">
        <f t="shared" si="5"/>
        <v>15.789473684210526</v>
      </c>
      <c r="F21">
        <f t="shared" ref="F21:G21" si="21">F6/20*100</f>
        <v>70</v>
      </c>
      <c r="G21">
        <f t="shared" si="21"/>
        <v>5</v>
      </c>
      <c r="H21">
        <f t="shared" si="7"/>
        <v>0</v>
      </c>
      <c r="I21">
        <f t="shared" si="8"/>
        <v>0</v>
      </c>
      <c r="J21">
        <f t="shared" si="8"/>
        <v>94.73684210526315</v>
      </c>
      <c r="K21">
        <f t="shared" ref="K21:M21" si="22">K6/17*100</f>
        <v>64.705882352941174</v>
      </c>
      <c r="L21">
        <f t="shared" si="22"/>
        <v>94.117647058823522</v>
      </c>
      <c r="M21">
        <f t="shared" si="22"/>
        <v>88.235294117647058</v>
      </c>
      <c r="N21">
        <f t="shared" ref="N21:U21" si="23">N6/20*100</f>
        <v>100</v>
      </c>
      <c r="O21">
        <f t="shared" si="23"/>
        <v>55.000000000000007</v>
      </c>
      <c r="P21">
        <f t="shared" si="23"/>
        <v>85</v>
      </c>
      <c r="Q21">
        <f t="shared" si="23"/>
        <v>70</v>
      </c>
      <c r="R21">
        <f t="shared" si="23"/>
        <v>100</v>
      </c>
      <c r="S21">
        <f t="shared" si="11"/>
        <v>63.636363636363633</v>
      </c>
      <c r="T21">
        <f t="shared" si="23"/>
        <v>55.000000000000007</v>
      </c>
      <c r="U21">
        <f t="shared" si="23"/>
        <v>80</v>
      </c>
    </row>
    <row r="22" spans="1:21">
      <c r="A22">
        <v>4</v>
      </c>
      <c r="B22">
        <f t="shared" ref="B22:D22" si="24">B7/20*100</f>
        <v>95</v>
      </c>
      <c r="C22">
        <f t="shared" si="4"/>
        <v>21.052631578947366</v>
      </c>
      <c r="D22">
        <f t="shared" si="24"/>
        <v>5</v>
      </c>
      <c r="E22">
        <f t="shared" si="5"/>
        <v>5.2631578947368416</v>
      </c>
      <c r="F22">
        <f t="shared" ref="F22:G22" si="25">F7/20*100</f>
        <v>70</v>
      </c>
      <c r="G22">
        <f t="shared" si="25"/>
        <v>5</v>
      </c>
      <c r="J22">
        <f t="shared" ref="J22:J29" si="26">J7/19*100</f>
        <v>84.210526315789465</v>
      </c>
      <c r="K22">
        <f t="shared" ref="K22:M22" si="27">K7/17*100</f>
        <v>23.52941176470588</v>
      </c>
      <c r="L22">
        <f t="shared" si="27"/>
        <v>64.705882352941174</v>
      </c>
      <c r="M22">
        <f t="shared" si="27"/>
        <v>52.941176470588239</v>
      </c>
      <c r="N22">
        <f t="shared" ref="N22:U22" si="28">N7/20*100</f>
        <v>100</v>
      </c>
      <c r="O22">
        <f t="shared" si="28"/>
        <v>20</v>
      </c>
      <c r="P22">
        <f t="shared" si="28"/>
        <v>50</v>
      </c>
      <c r="Q22">
        <f t="shared" si="28"/>
        <v>15</v>
      </c>
      <c r="R22">
        <f t="shared" si="28"/>
        <v>100</v>
      </c>
      <c r="S22">
        <f t="shared" si="11"/>
        <v>31.818181818181817</v>
      </c>
      <c r="T22">
        <f t="shared" si="28"/>
        <v>25</v>
      </c>
      <c r="U22">
        <f t="shared" si="28"/>
        <v>20</v>
      </c>
    </row>
    <row r="23" spans="1:21">
      <c r="A23">
        <v>5</v>
      </c>
      <c r="B23">
        <f t="shared" ref="B23:D23" si="29">B8/20*100</f>
        <v>95</v>
      </c>
      <c r="C23">
        <f t="shared" si="4"/>
        <v>15.789473684210526</v>
      </c>
      <c r="D23">
        <f t="shared" si="29"/>
        <v>5</v>
      </c>
      <c r="E23">
        <f t="shared" si="5"/>
        <v>0</v>
      </c>
      <c r="F23">
        <f t="shared" ref="F23:G23" si="30">F8/20*100</f>
        <v>70</v>
      </c>
      <c r="G23">
        <f t="shared" si="30"/>
        <v>5</v>
      </c>
      <c r="J23">
        <f t="shared" si="26"/>
        <v>84.210526315789465</v>
      </c>
      <c r="K23">
        <f t="shared" ref="K23:M23" si="31">K8/17*100</f>
        <v>5.8823529411764701</v>
      </c>
      <c r="L23">
        <f t="shared" si="31"/>
        <v>64.705882352941174</v>
      </c>
      <c r="M23">
        <f t="shared" si="31"/>
        <v>47.058823529411761</v>
      </c>
      <c r="N23">
        <f t="shared" ref="N23:U23" si="32">N8/20*100</f>
        <v>100</v>
      </c>
      <c r="O23">
        <f t="shared" si="32"/>
        <v>10</v>
      </c>
      <c r="P23">
        <f t="shared" si="32"/>
        <v>35</v>
      </c>
      <c r="Q23">
        <f t="shared" si="32"/>
        <v>10</v>
      </c>
      <c r="R23">
        <f t="shared" si="32"/>
        <v>100</v>
      </c>
      <c r="S23">
        <f t="shared" si="11"/>
        <v>22.727272727272727</v>
      </c>
      <c r="T23">
        <f t="shared" si="32"/>
        <v>20</v>
      </c>
      <c r="U23">
        <f t="shared" si="32"/>
        <v>5</v>
      </c>
    </row>
    <row r="24" spans="1:21">
      <c r="A24">
        <v>6</v>
      </c>
      <c r="B24">
        <f t="shared" ref="B24:D24" si="33">B9/20*100</f>
        <v>95</v>
      </c>
      <c r="C24">
        <f t="shared" si="4"/>
        <v>5.2631578947368416</v>
      </c>
      <c r="D24">
        <f t="shared" si="33"/>
        <v>5</v>
      </c>
      <c r="F24">
        <f t="shared" ref="F24:G24" si="34">F9/20*100</f>
        <v>70</v>
      </c>
      <c r="G24">
        <f t="shared" si="34"/>
        <v>5</v>
      </c>
      <c r="J24">
        <f t="shared" si="26"/>
        <v>68.421052631578945</v>
      </c>
      <c r="K24">
        <f t="shared" ref="K24:M24" si="35">K9/17*100</f>
        <v>5.8823529411764701</v>
      </c>
      <c r="L24">
        <f t="shared" si="35"/>
        <v>29.411764705882355</v>
      </c>
      <c r="M24">
        <f t="shared" si="35"/>
        <v>47.058823529411761</v>
      </c>
      <c r="N24">
        <f t="shared" ref="N24:U24" si="36">N9/20*100</f>
        <v>100</v>
      </c>
      <c r="O24">
        <f t="shared" si="36"/>
        <v>0</v>
      </c>
      <c r="P24">
        <f t="shared" si="36"/>
        <v>30</v>
      </c>
      <c r="Q24">
        <f t="shared" si="36"/>
        <v>10</v>
      </c>
      <c r="R24">
        <f t="shared" si="36"/>
        <v>100</v>
      </c>
      <c r="S24">
        <f t="shared" si="11"/>
        <v>22.727272727272727</v>
      </c>
      <c r="T24">
        <f t="shared" si="36"/>
        <v>15</v>
      </c>
      <c r="U24">
        <f t="shared" si="36"/>
        <v>0</v>
      </c>
    </row>
    <row r="25" spans="1:21">
      <c r="A25">
        <v>7</v>
      </c>
      <c r="B25">
        <f t="shared" ref="B25:D25" si="37">B10/20*100</f>
        <v>95</v>
      </c>
      <c r="C25">
        <f t="shared" si="4"/>
        <v>5.2631578947368416</v>
      </c>
      <c r="D25">
        <f t="shared" si="37"/>
        <v>5</v>
      </c>
      <c r="F25">
        <f t="shared" ref="F25:G25" si="38">F10/20*100</f>
        <v>70</v>
      </c>
      <c r="G25">
        <f t="shared" si="38"/>
        <v>5</v>
      </c>
      <c r="J25">
        <f t="shared" si="26"/>
        <v>57.894736842105267</v>
      </c>
      <c r="K25">
        <f t="shared" ref="K25:M25" si="39">K10/17*100</f>
        <v>0</v>
      </c>
      <c r="L25">
        <f t="shared" si="39"/>
        <v>29.411764705882355</v>
      </c>
      <c r="M25">
        <f t="shared" si="39"/>
        <v>47.058823529411761</v>
      </c>
      <c r="N25">
        <f t="shared" ref="N25:U25" si="40">N10/20*100</f>
        <v>100</v>
      </c>
      <c r="O25">
        <f t="shared" si="40"/>
        <v>0</v>
      </c>
      <c r="P25">
        <f t="shared" si="40"/>
        <v>30</v>
      </c>
      <c r="Q25">
        <f t="shared" si="40"/>
        <v>5</v>
      </c>
      <c r="R25">
        <f t="shared" si="40"/>
        <v>100</v>
      </c>
      <c r="S25">
        <f t="shared" si="11"/>
        <v>22.727272727272727</v>
      </c>
      <c r="T25">
        <f t="shared" si="40"/>
        <v>15</v>
      </c>
      <c r="U25">
        <f t="shared" si="40"/>
        <v>0</v>
      </c>
    </row>
    <row r="26" spans="1:21">
      <c r="A26">
        <v>8</v>
      </c>
      <c r="B26">
        <f t="shared" ref="B26:D26" si="41">B11/20*100</f>
        <v>95</v>
      </c>
      <c r="C26">
        <f t="shared" si="4"/>
        <v>5.2631578947368416</v>
      </c>
      <c r="D26">
        <f t="shared" si="41"/>
        <v>5</v>
      </c>
      <c r="F26">
        <f t="shared" ref="F26:G26" si="42">F11/20*100</f>
        <v>70</v>
      </c>
      <c r="G26">
        <f t="shared" si="42"/>
        <v>5</v>
      </c>
      <c r="J26">
        <f t="shared" si="26"/>
        <v>47.368421052631575</v>
      </c>
      <c r="L26">
        <f t="shared" ref="K26:M26" si="43">L11/17*100</f>
        <v>17.647058823529413</v>
      </c>
      <c r="M26">
        <f t="shared" si="43"/>
        <v>35.294117647058826</v>
      </c>
      <c r="N26">
        <f t="shared" ref="N26:U26" si="44">N11/20*100</f>
        <v>100</v>
      </c>
      <c r="O26">
        <f t="shared" si="44"/>
        <v>0</v>
      </c>
      <c r="P26">
        <f t="shared" si="44"/>
        <v>30</v>
      </c>
      <c r="Q26">
        <f t="shared" si="44"/>
        <v>5</v>
      </c>
      <c r="R26">
        <f t="shared" si="44"/>
        <v>100</v>
      </c>
      <c r="S26">
        <f t="shared" si="11"/>
        <v>18.181818181818183</v>
      </c>
      <c r="T26">
        <f t="shared" si="44"/>
        <v>15</v>
      </c>
      <c r="U26">
        <f t="shared" si="44"/>
        <v>0</v>
      </c>
    </row>
    <row r="27" spans="1:21">
      <c r="A27">
        <v>9</v>
      </c>
      <c r="B27">
        <f t="shared" ref="B27:D27" si="45">B12/20*100</f>
        <v>95</v>
      </c>
      <c r="C27">
        <f t="shared" si="4"/>
        <v>0</v>
      </c>
      <c r="D27">
        <f t="shared" si="45"/>
        <v>5</v>
      </c>
      <c r="F27">
        <f t="shared" ref="F27:G27" si="46">F12/20*100</f>
        <v>70</v>
      </c>
      <c r="G27">
        <f t="shared" si="46"/>
        <v>5</v>
      </c>
      <c r="J27">
        <f t="shared" si="26"/>
        <v>47.368421052631575</v>
      </c>
      <c r="L27">
        <f t="shared" ref="K27:M27" si="47">L12/17*100</f>
        <v>17.647058823529413</v>
      </c>
      <c r="M27">
        <f t="shared" si="47"/>
        <v>17.647058823529413</v>
      </c>
      <c r="N27">
        <f t="shared" ref="N27:U27" si="48">N12/20*100</f>
        <v>100</v>
      </c>
      <c r="O27">
        <f t="shared" si="48"/>
        <v>0</v>
      </c>
      <c r="P27">
        <f t="shared" si="48"/>
        <v>30</v>
      </c>
      <c r="Q27">
        <f t="shared" si="48"/>
        <v>5</v>
      </c>
      <c r="R27">
        <f t="shared" si="48"/>
        <v>100</v>
      </c>
      <c r="S27">
        <f t="shared" si="11"/>
        <v>18.181818181818183</v>
      </c>
      <c r="T27">
        <f t="shared" si="48"/>
        <v>15</v>
      </c>
      <c r="U27">
        <f t="shared" si="48"/>
        <v>0</v>
      </c>
    </row>
    <row r="28" spans="1:21">
      <c r="A28">
        <v>10</v>
      </c>
      <c r="B28">
        <f t="shared" ref="B28:D28" si="49">B13/20*100</f>
        <v>95</v>
      </c>
      <c r="D28">
        <f t="shared" si="49"/>
        <v>5</v>
      </c>
      <c r="F28">
        <f t="shared" ref="F28:G28" si="50">F13/20*100</f>
        <v>70</v>
      </c>
      <c r="G28">
        <f t="shared" si="50"/>
        <v>5</v>
      </c>
      <c r="J28">
        <f t="shared" si="26"/>
        <v>36.84210526315789</v>
      </c>
      <c r="L28">
        <f t="shared" ref="K28:M28" si="51">L13/17*100</f>
        <v>11.76470588235294</v>
      </c>
      <c r="M28">
        <f t="shared" si="51"/>
        <v>11.76470588235294</v>
      </c>
      <c r="N28">
        <f t="shared" ref="N28:U28" si="52">N13/20*100</f>
        <v>100</v>
      </c>
      <c r="O28">
        <f t="shared" si="52"/>
        <v>0</v>
      </c>
      <c r="P28">
        <f t="shared" si="52"/>
        <v>30</v>
      </c>
      <c r="Q28">
        <f t="shared" si="52"/>
        <v>5</v>
      </c>
      <c r="R28">
        <f t="shared" si="52"/>
        <v>100</v>
      </c>
      <c r="S28">
        <f t="shared" si="11"/>
        <v>13.636363636363635</v>
      </c>
      <c r="T28">
        <f t="shared" si="52"/>
        <v>15</v>
      </c>
      <c r="U28">
        <f t="shared" si="52"/>
        <v>0</v>
      </c>
    </row>
    <row r="29" spans="1:21">
      <c r="A29" s="1">
        <v>11</v>
      </c>
      <c r="B29">
        <f t="shared" ref="B29:D29" si="53">B14/20*100</f>
        <v>95</v>
      </c>
      <c r="D29">
        <f t="shared" si="53"/>
        <v>0</v>
      </c>
      <c r="F29">
        <f t="shared" ref="F29:G29" si="54">F14/20*100</f>
        <v>70</v>
      </c>
      <c r="G29">
        <f t="shared" si="54"/>
        <v>5</v>
      </c>
      <c r="J29">
        <f t="shared" si="26"/>
        <v>26.315789473684209</v>
      </c>
      <c r="L29">
        <f t="shared" ref="K29:M29" si="55">L14/17*100</f>
        <v>5.8823529411764701</v>
      </c>
      <c r="M29">
        <f t="shared" si="55"/>
        <v>5.8823529411764701</v>
      </c>
      <c r="N29">
        <f t="shared" ref="N29:U29" si="56">N14/20*100</f>
        <v>100</v>
      </c>
      <c r="O29">
        <f t="shared" si="56"/>
        <v>0</v>
      </c>
      <c r="P29">
        <f t="shared" si="56"/>
        <v>30</v>
      </c>
      <c r="Q29">
        <f t="shared" si="56"/>
        <v>5</v>
      </c>
      <c r="R29">
        <f t="shared" si="56"/>
        <v>100</v>
      </c>
      <c r="S29">
        <f t="shared" si="11"/>
        <v>9.0909090909090917</v>
      </c>
      <c r="T29">
        <f t="shared" si="56"/>
        <v>15</v>
      </c>
      <c r="U29">
        <f t="shared" si="56"/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2017-05-31T13:48:48Z</dcterms:created>
  <dcterms:modified xsi:type="dcterms:W3CDTF">2017-05-31T17:03:17Z</dcterms:modified>
</cp:coreProperties>
</file>